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Rev A" sheetId="3" r:id="rId2"/>
    <sheet name="BOM Validation" sheetId="2" r:id="rId3"/>
    <sheet name="TBDB" sheetId="5" r:id="rId4"/>
  </sheets>
  <definedNames>
    <definedName name="_xlnm.Print_Area" localSheetId="0">Baseline!$A$1:$I$32</definedName>
    <definedName name="_xlnm.Print_Area" localSheetId="1">'Rev A'!$A$1:$H$33</definedName>
  </definedNames>
  <calcPr calcId="152511"/>
</workbook>
</file>

<file path=xl/calcChain.xml><?xml version="1.0" encoding="utf-8"?>
<calcChain xmlns="http://schemas.openxmlformats.org/spreadsheetml/2006/main">
  <c r="G25" i="5" l="1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4" i="3" l="1"/>
  <c r="G33" i="3"/>
  <c r="G32" i="3"/>
  <c r="G31" i="3"/>
  <c r="G30" i="3"/>
  <c r="G29" i="3"/>
  <c r="G28" i="3"/>
  <c r="G27" i="3"/>
  <c r="G26" i="3"/>
  <c r="G25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18" i="1" l="1"/>
  <c r="H29" i="1"/>
  <c r="H25" i="1"/>
  <c r="H20" i="1"/>
  <c r="H13" i="1"/>
  <c r="H17" i="1"/>
  <c r="H12" i="1"/>
  <c r="H16" i="1"/>
  <c r="H11" i="1"/>
  <c r="H26" i="1"/>
  <c r="H27" i="1"/>
  <c r="H31" i="1"/>
  <c r="H22" i="1"/>
  <c r="H28" i="1"/>
  <c r="H32" i="1"/>
  <c r="H14" i="1"/>
  <c r="H30" i="1"/>
  <c r="H19" i="1"/>
  <c r="H10" i="1"/>
  <c r="H23" i="1"/>
  <c r="H24" i="1"/>
  <c r="H21" i="1"/>
  <c r="H15" i="1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<sst xmlns="http://schemas.openxmlformats.org/spreadsheetml/2006/main" count="561" uniqueCount="170">
  <si>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</si>
  <si>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</si>
  <si>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</si>
  <si>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</si>
  <si>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</si>
  <si>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</si>
  <si>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</si>
  <si>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</si>
  <si>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</si>
  <si>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</si>
  <si>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</si>
  <si>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</si>
  <si>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</si>
  <si>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</si>
  <si>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</si>
  <si>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</si>
  <si>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</si>
  <si>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</si>
  <si>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</si>
  <si>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</si>
  <si>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</si>
  <si>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</si>
  <si>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</si>
  <si>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</si>
  <si>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</si>
  <si>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2 KITS PER T-BOX</t>
  </si>
  <si>
    <t>END ITEM</t>
  </si>
  <si>
    <t>END ITEM DESC</t>
  </si>
  <si>
    <t>FC</t>
  </si>
  <si>
    <t>DESCRIPTION</t>
  </si>
  <si>
    <t>UPA</t>
  </si>
  <si>
    <t>TOTAL</t>
  </si>
  <si>
    <t>ASSY</t>
  </si>
  <si>
    <t>COMMENTS</t>
  </si>
  <si>
    <t>1</t>
  </si>
  <si>
    <t>IN</t>
  </si>
  <si>
    <t>2</t>
  </si>
  <si>
    <t>4</t>
  </si>
  <si>
    <t>( 2 Kits per Box)</t>
  </si>
  <si>
    <t>C9B</t>
  </si>
  <si>
    <t>.2</t>
  </si>
  <si>
    <t>WASHER, SPRING</t>
  </si>
  <si>
    <t>WASHER</t>
  </si>
  <si>
    <t>100% REPLACED</t>
  </si>
  <si>
    <t>SCREW</t>
  </si>
  <si>
    <t>38422A C-130 4-WAY VALVE</t>
  </si>
  <si>
    <t>TOTAL MONTHLY REQUIREMENT = 4</t>
  </si>
  <si>
    <t>DELIVERY SCHEDULE = 1 T-BOX EVERY OTHER WEDNESDAY</t>
  </si>
  <si>
    <t>Kits per T-Box</t>
  </si>
  <si>
    <t>38422A</t>
  </si>
  <si>
    <t>C-130 4-WAY VALVE</t>
  </si>
  <si>
    <t>5340002118188</t>
  </si>
  <si>
    <t>CEC-10</t>
  </si>
  <si>
    <t>CAP</t>
  </si>
  <si>
    <t>MS28774-116</t>
  </si>
  <si>
    <t>RETAINER PACKING</t>
  </si>
  <si>
    <t>5330001716754</t>
  </si>
  <si>
    <t>MS28782-14</t>
  </si>
  <si>
    <t>RING,BACKUP</t>
  </si>
  <si>
    <t>5330001715042</t>
  </si>
  <si>
    <t>MS28782-7</t>
  </si>
  <si>
    <t>3</t>
  </si>
  <si>
    <t>5340008288802</t>
  </si>
  <si>
    <t>M5501/1-8</t>
  </si>
  <si>
    <t>PLUG,DUST</t>
  </si>
  <si>
    <t>MS28774-006</t>
  </si>
  <si>
    <t>3110001006147</t>
  </si>
  <si>
    <t>MS150453</t>
  </si>
  <si>
    <t>BALL BEARING</t>
  </si>
  <si>
    <t>5310013522752</t>
  </si>
  <si>
    <t>AN960C10L</t>
  </si>
  <si>
    <t>5310002824606</t>
  </si>
  <si>
    <t>AN121576</t>
  </si>
  <si>
    <t>NUT PLAIN,CASTLE</t>
  </si>
  <si>
    <t>5315010254510</t>
  </si>
  <si>
    <t>MS24665-1013</t>
  </si>
  <si>
    <t>PIN,COTTER</t>
  </si>
  <si>
    <t>5310005843782</t>
  </si>
  <si>
    <t>AN960C4L</t>
  </si>
  <si>
    <t>5315008151405</t>
  </si>
  <si>
    <t>MS24665-151</t>
  </si>
  <si>
    <t>5315006143601</t>
  </si>
  <si>
    <t>2020-4C-4-3</t>
  </si>
  <si>
    <t>PIN,GROOVED</t>
  </si>
  <si>
    <t>5310005158273</t>
  </si>
  <si>
    <t>8294</t>
  </si>
  <si>
    <t>3110001006161</t>
  </si>
  <si>
    <t>MS150452</t>
  </si>
  <si>
    <t>BALL,BEARING</t>
  </si>
  <si>
    <t>5330005437090</t>
  </si>
  <si>
    <t>MS28774-12</t>
  </si>
  <si>
    <t>RETAINER,PACKING</t>
  </si>
  <si>
    <t>MS28775-006</t>
  </si>
  <si>
    <t>MS28775-012</t>
  </si>
  <si>
    <t>MS28775-114</t>
  </si>
  <si>
    <t>MS28775-115</t>
  </si>
  <si>
    <t>MS28775-116</t>
  </si>
  <si>
    <t>5935010922905</t>
  </si>
  <si>
    <t>MS3452W10SL-4P</t>
  </si>
  <si>
    <t>CONNECTOR</t>
  </si>
  <si>
    <t>5305008119853</t>
  </si>
  <si>
    <t>MS35265-012</t>
  </si>
  <si>
    <t>5305002535606</t>
  </si>
  <si>
    <t>AN535-0-2</t>
  </si>
  <si>
    <t>K2HIPV24556113</t>
  </si>
  <si>
    <t>One Tackle Box Every Other Wednesday</t>
  </si>
  <si>
    <t>G444</t>
  </si>
  <si>
    <t>G816</t>
  </si>
  <si>
    <t>H719</t>
  </si>
  <si>
    <t>H546</t>
  </si>
  <si>
    <t>G063</t>
  </si>
  <si>
    <t>G716</t>
  </si>
  <si>
    <t>J115</t>
  </si>
  <si>
    <t>G376</t>
  </si>
  <si>
    <t>J005</t>
  </si>
  <si>
    <t>G926</t>
  </si>
  <si>
    <t>J116</t>
  </si>
  <si>
    <t>H984</t>
  </si>
  <si>
    <t>H982</t>
  </si>
  <si>
    <t>G066</t>
  </si>
  <si>
    <t>G445</t>
  </si>
  <si>
    <t>G325</t>
  </si>
  <si>
    <t>G467</t>
  </si>
  <si>
    <t>G369</t>
  </si>
  <si>
    <t>G815</t>
  </si>
  <si>
    <t>H744</t>
  </si>
  <si>
    <t>J031</t>
  </si>
  <si>
    <t>G530</t>
  </si>
  <si>
    <t>J117</t>
  </si>
  <si>
    <t>UI - HD  13</t>
  </si>
  <si>
    <t>UI - PG  8</t>
  </si>
  <si>
    <t>UI - HD  9</t>
  </si>
  <si>
    <t>UI - HD  20</t>
  </si>
  <si>
    <t>UI - HD  2</t>
  </si>
  <si>
    <t>UI -  PG  15</t>
  </si>
  <si>
    <t>UI - HD  10</t>
  </si>
  <si>
    <t>UI - HD  23</t>
  </si>
  <si>
    <t>UI - HD  4</t>
  </si>
  <si>
    <t>UI - HD  5</t>
  </si>
  <si>
    <t>UI - HD  24</t>
  </si>
  <si>
    <t>UI - HD  3</t>
  </si>
  <si>
    <t>A</t>
  </si>
  <si>
    <t>H682</t>
  </si>
  <si>
    <t>S-12068-016-N</t>
  </si>
  <si>
    <t>TB1-13</t>
  </si>
  <si>
    <t>TB1-08</t>
  </si>
  <si>
    <t>TB1-07</t>
  </si>
  <si>
    <t>TB1-22</t>
  </si>
  <si>
    <t>TB1-09</t>
  </si>
  <si>
    <t>TB1-20</t>
  </si>
  <si>
    <t>TB1-06</t>
  </si>
  <si>
    <t>TB1-12</t>
  </si>
  <si>
    <t>TB1-02</t>
  </si>
  <si>
    <t>TB1-16</t>
  </si>
  <si>
    <t>TB1-17</t>
  </si>
  <si>
    <t>TB1-15</t>
  </si>
  <si>
    <t>TB1-10</t>
  </si>
  <si>
    <t>TB1-19</t>
  </si>
  <si>
    <t>TB1-18</t>
  </si>
  <si>
    <t>TB1-14</t>
  </si>
  <si>
    <t>TB1-21</t>
  </si>
  <si>
    <t>TB1-23</t>
  </si>
  <si>
    <t>TB1-11</t>
  </si>
  <si>
    <t>TB1-04</t>
  </si>
  <si>
    <t>TB1-05</t>
  </si>
  <si>
    <t>TB1-24</t>
  </si>
  <si>
    <t>TB1-01</t>
  </si>
  <si>
    <t>TB1-03</t>
  </si>
  <si>
    <t>2 KITS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</si>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</sst>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i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1" fontId="5" fillId="3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15" fontId="2" fillId="0" borderId="0" xfId="0" applyNumberFormat="1" applyFont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D37" sqref="D37"/>
    </sheetView>
  </sheetViews>
  <sheetFormatPr defaultRowHeight="12.75" x14ac:dyDescent="0.2"/>
  <cols>
    <col min="1" max="1" width="7" style="3" customWidth="1"/>
    <col min="2" max="2" width="9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28.42578125" style="3" customWidth="1"/>
    <col min="10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6" t="s">
        <v>104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62" t="s">
        <v>45</v>
      </c>
      <c r="E2" s="63"/>
      <c r="F2" s="6"/>
      <c r="G2" s="7" t="s">
        <v>7</v>
      </c>
      <c r="H2" s="7"/>
      <c r="I2" s="9">
        <v>40949</v>
      </c>
      <c r="K2"/>
    </row>
    <row r="3" spans="1:11" x14ac:dyDescent="0.2">
      <c r="A3" s="4"/>
      <c r="B3" s="4"/>
      <c r="C3" s="5" t="s">
        <v>8</v>
      </c>
      <c r="D3" s="17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8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64" t="s">
        <v>105</v>
      </c>
      <c r="E5" s="65"/>
      <c r="F5" s="65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17">
        <v>48</v>
      </c>
      <c r="E6" s="11" t="s">
        <v>49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7">
        <v>4</v>
      </c>
      <c r="E7" s="11" t="s">
        <v>38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7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1" x14ac:dyDescent="0.2">
      <c r="A10" s="27">
        <v>1</v>
      </c>
      <c r="B10" s="26" t="s">
        <v>110</v>
      </c>
      <c r="C10" s="24" t="s">
        <v>63</v>
      </c>
      <c r="D10" s="24" t="s">
        <v>62</v>
      </c>
      <c r="E10" s="24" t="s">
        <v>64</v>
      </c>
      <c r="F10" s="24" t="s">
        <v>37</v>
      </c>
      <c r="G10" s="14">
        <v>0</v>
      </c>
      <c r="H10" s="23">
        <f t="shared" ref="H10:H32" si="0">SUM(F10*2)</f>
        <v>8</v>
      </c>
      <c r="I10" s="24" t="s">
        <v>129</v>
      </c>
      <c r="J10" s="41"/>
      <c r="K10" s="3" t="s">
        <v>13</v>
      </c>
    </row>
    <row r="11" spans="1:11" x14ac:dyDescent="0.2">
      <c r="A11" s="27">
        <v>2</v>
      </c>
      <c r="B11" s="27" t="s">
        <v>119</v>
      </c>
      <c r="C11" s="24" t="s">
        <v>90</v>
      </c>
      <c r="D11" s="24" t="s">
        <v>89</v>
      </c>
      <c r="E11" s="24" t="s">
        <v>91</v>
      </c>
      <c r="F11" s="24">
        <v>4</v>
      </c>
      <c r="G11" s="14">
        <v>0</v>
      </c>
      <c r="H11" s="23">
        <f t="shared" si="0"/>
        <v>8</v>
      </c>
      <c r="I11" s="24" t="s">
        <v>130</v>
      </c>
    </row>
    <row r="12" spans="1:11" x14ac:dyDescent="0.2">
      <c r="A12" s="27">
        <v>3</v>
      </c>
      <c r="B12" s="27" t="s">
        <v>121</v>
      </c>
      <c r="C12" s="24" t="s">
        <v>93</v>
      </c>
      <c r="D12" s="25">
        <v>5331005840265</v>
      </c>
      <c r="E12" s="24" t="s">
        <v>24</v>
      </c>
      <c r="F12" s="24">
        <v>3</v>
      </c>
      <c r="G12" s="14">
        <v>0</v>
      </c>
      <c r="H12" s="23">
        <f t="shared" si="0"/>
        <v>6</v>
      </c>
      <c r="I12" s="24">
        <v>7</v>
      </c>
    </row>
    <row r="13" spans="1:11" x14ac:dyDescent="0.2">
      <c r="A13" s="27">
        <v>4</v>
      </c>
      <c r="B13" s="27" t="s">
        <v>123</v>
      </c>
      <c r="C13" s="24" t="s">
        <v>95</v>
      </c>
      <c r="D13" s="25">
        <v>5331005797916</v>
      </c>
      <c r="E13" s="24" t="s">
        <v>24</v>
      </c>
      <c r="F13" s="24">
        <v>6</v>
      </c>
      <c r="G13" s="14">
        <v>0</v>
      </c>
      <c r="H13" s="23">
        <f t="shared" si="0"/>
        <v>12</v>
      </c>
      <c r="I13" s="24">
        <v>22</v>
      </c>
    </row>
    <row r="14" spans="1:11" x14ac:dyDescent="0.2">
      <c r="A14" s="27">
        <v>5</v>
      </c>
      <c r="B14" s="26" t="s">
        <v>113</v>
      </c>
      <c r="C14" s="24" t="s">
        <v>70</v>
      </c>
      <c r="D14" s="24" t="s">
        <v>69</v>
      </c>
      <c r="E14" s="24" t="s">
        <v>42</v>
      </c>
      <c r="F14" s="24" t="s">
        <v>34</v>
      </c>
      <c r="G14" s="14">
        <v>0</v>
      </c>
      <c r="H14" s="23">
        <f t="shared" si="0"/>
        <v>2</v>
      </c>
      <c r="I14" s="24" t="s">
        <v>131</v>
      </c>
      <c r="J14" s="41"/>
    </row>
    <row r="15" spans="1:11" x14ac:dyDescent="0.2">
      <c r="A15" s="27">
        <v>6</v>
      </c>
      <c r="B15" s="26" t="s">
        <v>106</v>
      </c>
      <c r="C15" s="24" t="s">
        <v>52</v>
      </c>
      <c r="D15" s="24" t="s">
        <v>51</v>
      </c>
      <c r="E15" s="24" t="s">
        <v>53</v>
      </c>
      <c r="F15" s="24" t="s">
        <v>34</v>
      </c>
      <c r="G15" s="14">
        <v>0</v>
      </c>
      <c r="H15" s="23">
        <f t="shared" si="0"/>
        <v>2</v>
      </c>
      <c r="I15" s="24" t="s">
        <v>132</v>
      </c>
    </row>
    <row r="16" spans="1:11" x14ac:dyDescent="0.2">
      <c r="A16" s="27">
        <v>7</v>
      </c>
      <c r="B16" s="27" t="s">
        <v>120</v>
      </c>
      <c r="C16" s="24" t="s">
        <v>92</v>
      </c>
      <c r="D16" s="25">
        <v>5331002920580</v>
      </c>
      <c r="E16" s="24" t="s">
        <v>24</v>
      </c>
      <c r="F16" s="24">
        <v>1</v>
      </c>
      <c r="G16" s="14">
        <v>0</v>
      </c>
      <c r="H16" s="23">
        <f t="shared" si="0"/>
        <v>2</v>
      </c>
      <c r="I16" s="24">
        <v>6</v>
      </c>
    </row>
    <row r="17" spans="1:10" x14ac:dyDescent="0.2">
      <c r="A17" s="27">
        <v>8</v>
      </c>
      <c r="B17" s="27" t="s">
        <v>122</v>
      </c>
      <c r="C17" s="24" t="s">
        <v>94</v>
      </c>
      <c r="D17" s="25">
        <v>5331006180801</v>
      </c>
      <c r="E17" s="24" t="s">
        <v>24</v>
      </c>
      <c r="F17" s="24">
        <v>2</v>
      </c>
      <c r="G17" s="14">
        <v>0</v>
      </c>
      <c r="H17" s="23">
        <f t="shared" si="0"/>
        <v>4</v>
      </c>
      <c r="I17" s="24">
        <v>12</v>
      </c>
    </row>
    <row r="18" spans="1:10" x14ac:dyDescent="0.2">
      <c r="A18" s="27">
        <v>9</v>
      </c>
      <c r="B18" s="27" t="s">
        <v>127</v>
      </c>
      <c r="C18" s="24" t="s">
        <v>103</v>
      </c>
      <c r="D18" s="24" t="s">
        <v>102</v>
      </c>
      <c r="E18" s="24" t="s">
        <v>44</v>
      </c>
      <c r="F18" s="24" t="s">
        <v>36</v>
      </c>
      <c r="G18" s="14">
        <v>0</v>
      </c>
      <c r="H18" s="23">
        <f t="shared" si="0"/>
        <v>4</v>
      </c>
      <c r="I18" s="24" t="s">
        <v>133</v>
      </c>
    </row>
    <row r="19" spans="1:10" x14ac:dyDescent="0.2">
      <c r="A19" s="27">
        <v>10</v>
      </c>
      <c r="B19" s="26" t="s">
        <v>111</v>
      </c>
      <c r="C19" s="24" t="s">
        <v>65</v>
      </c>
      <c r="D19" s="25">
        <v>5330000575709</v>
      </c>
      <c r="E19" s="24" t="s">
        <v>24</v>
      </c>
      <c r="F19" s="24" t="s">
        <v>34</v>
      </c>
      <c r="G19" s="14">
        <v>0</v>
      </c>
      <c r="H19" s="23">
        <f t="shared" si="0"/>
        <v>2</v>
      </c>
      <c r="I19" s="24">
        <v>16</v>
      </c>
      <c r="J19" s="42"/>
    </row>
    <row r="20" spans="1:10" x14ac:dyDescent="0.2">
      <c r="A20" s="27">
        <v>11</v>
      </c>
      <c r="B20" s="27" t="s">
        <v>124</v>
      </c>
      <c r="C20" s="24" t="s">
        <v>96</v>
      </c>
      <c r="D20" s="25">
        <v>5331005793156</v>
      </c>
      <c r="E20" s="24" t="s">
        <v>24</v>
      </c>
      <c r="F20" s="24">
        <v>2</v>
      </c>
      <c r="G20" s="14">
        <v>0</v>
      </c>
      <c r="H20" s="23">
        <f t="shared" si="0"/>
        <v>4</v>
      </c>
      <c r="I20" s="24">
        <v>17</v>
      </c>
    </row>
    <row r="21" spans="1:10" x14ac:dyDescent="0.2">
      <c r="A21" s="27">
        <v>12</v>
      </c>
      <c r="B21" s="26" t="s">
        <v>107</v>
      </c>
      <c r="C21" s="24" t="s">
        <v>54</v>
      </c>
      <c r="D21" s="25">
        <v>5330005822111</v>
      </c>
      <c r="E21" s="24" t="s">
        <v>55</v>
      </c>
      <c r="F21" s="24">
        <v>2</v>
      </c>
      <c r="G21" s="14">
        <v>0</v>
      </c>
      <c r="H21" s="23">
        <f t="shared" si="0"/>
        <v>4</v>
      </c>
      <c r="I21" s="24" t="s">
        <v>134</v>
      </c>
    </row>
    <row r="22" spans="1:10" x14ac:dyDescent="0.2">
      <c r="A22" s="27">
        <v>13</v>
      </c>
      <c r="B22" s="27" t="s">
        <v>115</v>
      </c>
      <c r="C22" s="24" t="s">
        <v>80</v>
      </c>
      <c r="D22" s="24" t="s">
        <v>79</v>
      </c>
      <c r="E22" s="24" t="s">
        <v>76</v>
      </c>
      <c r="F22" s="24" t="s">
        <v>36</v>
      </c>
      <c r="G22" s="14">
        <v>0</v>
      </c>
      <c r="H22" s="23">
        <f t="shared" si="0"/>
        <v>4</v>
      </c>
      <c r="I22" s="24" t="s">
        <v>135</v>
      </c>
    </row>
    <row r="23" spans="1:10" x14ac:dyDescent="0.2">
      <c r="A23" s="27">
        <v>14</v>
      </c>
      <c r="B23" s="26" t="s">
        <v>109</v>
      </c>
      <c r="C23" s="24" t="s">
        <v>60</v>
      </c>
      <c r="D23" s="24" t="s">
        <v>59</v>
      </c>
      <c r="E23" s="24" t="s">
        <v>55</v>
      </c>
      <c r="F23" s="24" t="s">
        <v>61</v>
      </c>
      <c r="G23" s="14">
        <v>0</v>
      </c>
      <c r="H23" s="23">
        <f t="shared" si="0"/>
        <v>6</v>
      </c>
      <c r="I23" s="24">
        <v>19</v>
      </c>
    </row>
    <row r="24" spans="1:10" x14ac:dyDescent="0.2">
      <c r="A24" s="27">
        <v>15</v>
      </c>
      <c r="B24" s="26" t="s">
        <v>108</v>
      </c>
      <c r="C24" s="24" t="s">
        <v>57</v>
      </c>
      <c r="D24" s="24" t="s">
        <v>56</v>
      </c>
      <c r="E24" s="24" t="s">
        <v>58</v>
      </c>
      <c r="F24" s="24">
        <v>4</v>
      </c>
      <c r="G24" s="14">
        <v>0</v>
      </c>
      <c r="H24" s="23">
        <f t="shared" si="0"/>
        <v>8</v>
      </c>
      <c r="I24" s="24">
        <v>14</v>
      </c>
      <c r="J24" s="15"/>
    </row>
    <row r="25" spans="1:10" x14ac:dyDescent="0.2">
      <c r="A25" s="27">
        <v>16</v>
      </c>
      <c r="B25" s="27" t="s">
        <v>125</v>
      </c>
      <c r="C25" s="24" t="s">
        <v>98</v>
      </c>
      <c r="D25" s="24" t="s">
        <v>97</v>
      </c>
      <c r="E25" s="24" t="s">
        <v>99</v>
      </c>
      <c r="F25" s="24" t="s">
        <v>34</v>
      </c>
      <c r="G25" s="14">
        <v>0</v>
      </c>
      <c r="H25" s="23">
        <f t="shared" si="0"/>
        <v>2</v>
      </c>
      <c r="I25" s="24">
        <v>21</v>
      </c>
    </row>
    <row r="26" spans="1:10" x14ac:dyDescent="0.2">
      <c r="A26" s="27">
        <v>17</v>
      </c>
      <c r="B26" s="27" t="s">
        <v>118</v>
      </c>
      <c r="C26" s="24" t="s">
        <v>87</v>
      </c>
      <c r="D26" s="24" t="s">
        <v>86</v>
      </c>
      <c r="E26" s="24" t="s">
        <v>88</v>
      </c>
      <c r="F26" s="24" t="s">
        <v>34</v>
      </c>
      <c r="G26" s="14">
        <v>0</v>
      </c>
      <c r="H26" s="23">
        <f t="shared" si="0"/>
        <v>2</v>
      </c>
      <c r="I26" s="24" t="s">
        <v>136</v>
      </c>
    </row>
    <row r="27" spans="1:10" x14ac:dyDescent="0.2">
      <c r="A27" s="27">
        <v>18</v>
      </c>
      <c r="B27" s="27" t="s">
        <v>117</v>
      </c>
      <c r="C27" s="24" t="s">
        <v>85</v>
      </c>
      <c r="D27" s="24" t="s">
        <v>84</v>
      </c>
      <c r="E27" s="24" t="s">
        <v>41</v>
      </c>
      <c r="F27" s="24" t="s">
        <v>34</v>
      </c>
      <c r="G27" s="14">
        <v>0</v>
      </c>
      <c r="H27" s="23">
        <f t="shared" si="0"/>
        <v>2</v>
      </c>
      <c r="I27" s="24">
        <v>11</v>
      </c>
    </row>
    <row r="28" spans="1:10" x14ac:dyDescent="0.2">
      <c r="A28" s="27">
        <v>19</v>
      </c>
      <c r="B28" s="27" t="s">
        <v>114</v>
      </c>
      <c r="C28" s="24" t="s">
        <v>78</v>
      </c>
      <c r="D28" s="24" t="s">
        <v>77</v>
      </c>
      <c r="E28" s="24" t="s">
        <v>42</v>
      </c>
      <c r="F28" s="24" t="s">
        <v>36</v>
      </c>
      <c r="G28" s="14">
        <v>0</v>
      </c>
      <c r="H28" s="23">
        <f t="shared" si="0"/>
        <v>4</v>
      </c>
      <c r="I28" s="24" t="s">
        <v>137</v>
      </c>
    </row>
    <row r="29" spans="1:10" x14ac:dyDescent="0.2">
      <c r="A29" s="27">
        <v>20</v>
      </c>
      <c r="B29" s="27" t="s">
        <v>126</v>
      </c>
      <c r="C29" s="24" t="s">
        <v>101</v>
      </c>
      <c r="D29" s="24" t="s">
        <v>100</v>
      </c>
      <c r="E29" s="24" t="s">
        <v>44</v>
      </c>
      <c r="F29" s="24" t="s">
        <v>37</v>
      </c>
      <c r="G29" s="14">
        <v>0</v>
      </c>
      <c r="H29" s="23">
        <f t="shared" si="0"/>
        <v>8</v>
      </c>
      <c r="I29" s="24" t="s">
        <v>138</v>
      </c>
    </row>
    <row r="30" spans="1:10" x14ac:dyDescent="0.2">
      <c r="A30" s="27">
        <v>21</v>
      </c>
      <c r="B30" s="26" t="s">
        <v>112</v>
      </c>
      <c r="C30" s="24" t="s">
        <v>67</v>
      </c>
      <c r="D30" s="24" t="s">
        <v>66</v>
      </c>
      <c r="E30" s="24" t="s">
        <v>68</v>
      </c>
      <c r="F30" s="24" t="s">
        <v>36</v>
      </c>
      <c r="G30" s="14">
        <v>0</v>
      </c>
      <c r="H30" s="23">
        <f t="shared" si="0"/>
        <v>4</v>
      </c>
      <c r="I30" s="24" t="s">
        <v>139</v>
      </c>
    </row>
    <row r="31" spans="1:10" x14ac:dyDescent="0.2">
      <c r="A31" s="27">
        <v>22</v>
      </c>
      <c r="B31" s="27" t="s">
        <v>116</v>
      </c>
      <c r="C31" s="24" t="s">
        <v>82</v>
      </c>
      <c r="D31" s="24" t="s">
        <v>81</v>
      </c>
      <c r="E31" s="24" t="s">
        <v>83</v>
      </c>
      <c r="F31" s="24" t="s">
        <v>34</v>
      </c>
      <c r="G31" s="14">
        <v>0</v>
      </c>
      <c r="H31" s="23">
        <f t="shared" si="0"/>
        <v>2</v>
      </c>
      <c r="I31" s="24">
        <v>1</v>
      </c>
    </row>
    <row r="32" spans="1:10" x14ac:dyDescent="0.2">
      <c r="A32" s="27">
        <v>23</v>
      </c>
      <c r="B32" s="26" t="s">
        <v>128</v>
      </c>
      <c r="C32" s="24" t="s">
        <v>75</v>
      </c>
      <c r="D32" s="24" t="s">
        <v>74</v>
      </c>
      <c r="E32" s="24" t="s">
        <v>76</v>
      </c>
      <c r="F32" s="24" t="s">
        <v>34</v>
      </c>
      <c r="G32" s="14">
        <v>0</v>
      </c>
      <c r="H32" s="23">
        <f t="shared" si="0"/>
        <v>2</v>
      </c>
      <c r="I32" s="24" t="s">
        <v>140</v>
      </c>
      <c r="J32" s="28"/>
    </row>
  </sheetData>
  <sortState ref="A10:K33">
    <sortCondition ref="B10:B3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D15" sqref="D15"/>
    </sheetView>
  </sheetViews>
  <sheetFormatPr defaultRowHeight="12.75" x14ac:dyDescent="0.2"/>
  <cols>
    <col min="1" max="1" width="6.28515625" customWidth="1"/>
    <col min="2" max="2" width="7.42578125" customWidth="1"/>
    <col min="3" max="3" width="17.28515625" bestFit="1" customWidth="1"/>
    <col min="4" max="4" width="15.85546875" bestFit="1" customWidth="1"/>
    <col min="5" max="5" width="24" bestFit="1" customWidth="1"/>
    <col min="6" max="6" width="7.85546875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56" t="s">
        <v>3</v>
      </c>
      <c r="D1" s="16" t="s">
        <v>104</v>
      </c>
      <c r="E1" s="6"/>
      <c r="F1" s="6"/>
      <c r="G1" s="7" t="s">
        <v>4</v>
      </c>
      <c r="H1" s="11" t="s">
        <v>141</v>
      </c>
    </row>
    <row r="2" spans="1:9" x14ac:dyDescent="0.2">
      <c r="A2" s="4"/>
      <c r="B2" s="4"/>
      <c r="C2" s="56" t="s">
        <v>6</v>
      </c>
      <c r="D2" s="62" t="s">
        <v>45</v>
      </c>
      <c r="E2" s="63"/>
      <c r="F2" s="6"/>
      <c r="G2" s="7" t="s">
        <v>7</v>
      </c>
      <c r="H2" s="43">
        <v>41492</v>
      </c>
    </row>
    <row r="3" spans="1:9" x14ac:dyDescent="0.2">
      <c r="A3" s="4"/>
      <c r="B3" s="4"/>
      <c r="C3" s="56" t="s">
        <v>8</v>
      </c>
      <c r="D3" s="17" t="s">
        <v>21</v>
      </c>
      <c r="E3" s="11" t="s">
        <v>168</v>
      </c>
      <c r="F3" s="6"/>
      <c r="G3" s="6"/>
      <c r="H3" s="6"/>
      <c r="I3" s="6"/>
    </row>
    <row r="4" spans="1:9" x14ac:dyDescent="0.2">
      <c r="A4" s="4"/>
      <c r="B4" s="4"/>
      <c r="C4" s="56" t="s">
        <v>9</v>
      </c>
      <c r="D4" s="18" t="s">
        <v>22</v>
      </c>
      <c r="E4" s="56"/>
      <c r="F4" s="6"/>
      <c r="G4" s="6"/>
      <c r="H4" s="6"/>
      <c r="I4" s="6"/>
    </row>
    <row r="5" spans="1:9" x14ac:dyDescent="0.2">
      <c r="A5" s="4"/>
      <c r="B5" s="11" t="s">
        <v>17</v>
      </c>
      <c r="C5" s="56" t="s">
        <v>10</v>
      </c>
      <c r="D5" s="64" t="s">
        <v>169</v>
      </c>
      <c r="E5" s="66"/>
      <c r="F5" s="66"/>
      <c r="G5" s="6"/>
      <c r="H5" s="6"/>
      <c r="I5" s="6"/>
    </row>
    <row r="6" spans="1:9" x14ac:dyDescent="0.2">
      <c r="A6" s="4"/>
      <c r="B6" s="11" t="s">
        <v>23</v>
      </c>
      <c r="C6" s="56" t="s">
        <v>11</v>
      </c>
      <c r="D6" s="17">
        <v>48</v>
      </c>
      <c r="E6" s="11" t="s">
        <v>49</v>
      </c>
      <c r="F6" s="6"/>
      <c r="G6" s="6"/>
      <c r="H6" s="6"/>
      <c r="I6" s="6"/>
    </row>
    <row r="7" spans="1:9" x14ac:dyDescent="0.2">
      <c r="A7" s="4"/>
      <c r="B7" s="4"/>
      <c r="C7" s="56" t="s">
        <v>12</v>
      </c>
      <c r="D7" s="17">
        <v>4</v>
      </c>
      <c r="E7" s="6"/>
      <c r="F7" s="6"/>
      <c r="G7" s="6"/>
      <c r="H7" s="6"/>
      <c r="I7" s="6"/>
    </row>
    <row r="8" spans="1:9" x14ac:dyDescent="0.2">
      <c r="A8" s="4"/>
      <c r="B8" s="4"/>
      <c r="C8" s="56"/>
      <c r="D8" s="17"/>
      <c r="E8" s="6"/>
      <c r="F8" s="6"/>
      <c r="G8" s="6"/>
      <c r="H8" s="6"/>
      <c r="I8" s="6"/>
    </row>
    <row r="9" spans="1:9" x14ac:dyDescent="0.2">
      <c r="A9" s="45" t="s">
        <v>14</v>
      </c>
      <c r="B9" s="45" t="s">
        <v>16</v>
      </c>
      <c r="C9" s="45" t="s">
        <v>18</v>
      </c>
      <c r="D9" s="46" t="s">
        <v>0</v>
      </c>
      <c r="E9" s="45" t="s">
        <v>1</v>
      </c>
      <c r="F9" s="45" t="s">
        <v>2</v>
      </c>
      <c r="G9" s="45" t="s">
        <v>20</v>
      </c>
      <c r="H9" s="45" t="s">
        <v>15</v>
      </c>
    </row>
    <row r="10" spans="1:9" x14ac:dyDescent="0.2">
      <c r="A10" s="57">
        <v>1</v>
      </c>
      <c r="B10" s="26" t="s">
        <v>110</v>
      </c>
      <c r="C10" s="24" t="s">
        <v>63</v>
      </c>
      <c r="D10" s="25">
        <v>5340008288802</v>
      </c>
      <c r="E10" s="24" t="s">
        <v>64</v>
      </c>
      <c r="F10" s="58">
        <v>4</v>
      </c>
      <c r="G10" s="57">
        <f t="shared" ref="G10:G33" si="0">SUM(F10*2)</f>
        <v>8</v>
      </c>
      <c r="H10" s="24" t="s">
        <v>144</v>
      </c>
    </row>
    <row r="11" spans="1:9" x14ac:dyDescent="0.2">
      <c r="A11" s="57">
        <v>2</v>
      </c>
      <c r="B11" s="27" t="s">
        <v>119</v>
      </c>
      <c r="C11" s="24" t="s">
        <v>90</v>
      </c>
      <c r="D11" s="25">
        <v>5330005437090</v>
      </c>
      <c r="E11" s="24" t="s">
        <v>91</v>
      </c>
      <c r="F11" s="24">
        <v>4</v>
      </c>
      <c r="G11" s="57">
        <f t="shared" si="0"/>
        <v>8</v>
      </c>
      <c r="H11" s="24" t="s">
        <v>145</v>
      </c>
    </row>
    <row r="12" spans="1:9" x14ac:dyDescent="0.2">
      <c r="A12" s="57">
        <v>3</v>
      </c>
      <c r="B12" s="27" t="s">
        <v>121</v>
      </c>
      <c r="C12" s="24" t="s">
        <v>93</v>
      </c>
      <c r="D12" s="25">
        <v>5331005840265</v>
      </c>
      <c r="E12" s="24" t="s">
        <v>24</v>
      </c>
      <c r="F12" s="24">
        <v>3</v>
      </c>
      <c r="G12" s="57">
        <f t="shared" si="0"/>
        <v>6</v>
      </c>
      <c r="H12" s="24" t="s">
        <v>146</v>
      </c>
    </row>
    <row r="13" spans="1:9" x14ac:dyDescent="0.2">
      <c r="A13" s="57">
        <v>4</v>
      </c>
      <c r="B13" s="27" t="s">
        <v>123</v>
      </c>
      <c r="C13" s="24" t="s">
        <v>95</v>
      </c>
      <c r="D13" s="25">
        <v>5331005797916</v>
      </c>
      <c r="E13" s="24" t="s">
        <v>24</v>
      </c>
      <c r="F13" s="24">
        <v>6</v>
      </c>
      <c r="G13" s="57">
        <f t="shared" si="0"/>
        <v>12</v>
      </c>
      <c r="H13" s="24" t="s">
        <v>147</v>
      </c>
    </row>
    <row r="14" spans="1:9" x14ac:dyDescent="0.2">
      <c r="A14" s="57">
        <v>5</v>
      </c>
      <c r="B14" s="26" t="s">
        <v>113</v>
      </c>
      <c r="C14" s="24" t="s">
        <v>70</v>
      </c>
      <c r="D14" s="25">
        <v>5310013522752</v>
      </c>
      <c r="E14" s="24" t="s">
        <v>42</v>
      </c>
      <c r="F14" s="58">
        <v>1</v>
      </c>
      <c r="G14" s="57">
        <f t="shared" si="0"/>
        <v>2</v>
      </c>
      <c r="H14" s="24" t="s">
        <v>148</v>
      </c>
    </row>
    <row r="15" spans="1:9" x14ac:dyDescent="0.2">
      <c r="A15" s="57">
        <v>6</v>
      </c>
      <c r="B15" s="26" t="s">
        <v>106</v>
      </c>
      <c r="C15" s="24" t="s">
        <v>52</v>
      </c>
      <c r="D15" s="25">
        <v>5340002118188</v>
      </c>
      <c r="E15" s="24" t="s">
        <v>53</v>
      </c>
      <c r="F15" s="58">
        <v>1</v>
      </c>
      <c r="G15" s="57">
        <f t="shared" si="0"/>
        <v>2</v>
      </c>
      <c r="H15" s="24" t="s">
        <v>149</v>
      </c>
    </row>
    <row r="16" spans="1:9" x14ac:dyDescent="0.2">
      <c r="A16" s="57">
        <v>7</v>
      </c>
      <c r="B16" s="27" t="s">
        <v>120</v>
      </c>
      <c r="C16" s="24" t="s">
        <v>92</v>
      </c>
      <c r="D16" s="25">
        <v>5331002920580</v>
      </c>
      <c r="E16" s="24" t="s">
        <v>24</v>
      </c>
      <c r="F16" s="24">
        <v>1</v>
      </c>
      <c r="G16" s="57">
        <f t="shared" si="0"/>
        <v>2</v>
      </c>
      <c r="H16" s="24" t="s">
        <v>150</v>
      </c>
    </row>
    <row r="17" spans="1:8" x14ac:dyDescent="0.2">
      <c r="A17" s="57">
        <v>8</v>
      </c>
      <c r="B17" s="27" t="s">
        <v>122</v>
      </c>
      <c r="C17" s="24" t="s">
        <v>94</v>
      </c>
      <c r="D17" s="25">
        <v>5331006180801</v>
      </c>
      <c r="E17" s="24" t="s">
        <v>24</v>
      </c>
      <c r="F17" s="24">
        <v>2</v>
      </c>
      <c r="G17" s="57">
        <f t="shared" si="0"/>
        <v>4</v>
      </c>
      <c r="H17" s="24" t="s">
        <v>151</v>
      </c>
    </row>
    <row r="18" spans="1:8" x14ac:dyDescent="0.2">
      <c r="A18" s="57">
        <v>9</v>
      </c>
      <c r="B18" s="27" t="s">
        <v>127</v>
      </c>
      <c r="C18" s="24" t="s">
        <v>103</v>
      </c>
      <c r="D18" s="25">
        <v>5305002535606</v>
      </c>
      <c r="E18" s="24" t="s">
        <v>44</v>
      </c>
      <c r="F18" s="58">
        <v>2</v>
      </c>
      <c r="G18" s="57">
        <f t="shared" si="0"/>
        <v>4</v>
      </c>
      <c r="H18" s="24" t="s">
        <v>152</v>
      </c>
    </row>
    <row r="19" spans="1:8" x14ac:dyDescent="0.2">
      <c r="A19" s="57">
        <v>10</v>
      </c>
      <c r="B19" s="26" t="s">
        <v>111</v>
      </c>
      <c r="C19" s="24" t="s">
        <v>65</v>
      </c>
      <c r="D19" s="25">
        <v>5330000575709</v>
      </c>
      <c r="E19" s="24" t="s">
        <v>91</v>
      </c>
      <c r="F19" s="58">
        <v>1</v>
      </c>
      <c r="G19" s="57">
        <f t="shared" si="0"/>
        <v>2</v>
      </c>
      <c r="H19" s="24" t="s">
        <v>153</v>
      </c>
    </row>
    <row r="20" spans="1:8" x14ac:dyDescent="0.2">
      <c r="A20" s="57">
        <v>11</v>
      </c>
      <c r="B20" s="27" t="s">
        <v>124</v>
      </c>
      <c r="C20" s="24" t="s">
        <v>96</v>
      </c>
      <c r="D20" s="25">
        <v>5331005793156</v>
      </c>
      <c r="E20" s="24" t="s">
        <v>24</v>
      </c>
      <c r="F20" s="24">
        <v>2</v>
      </c>
      <c r="G20" s="57">
        <f t="shared" si="0"/>
        <v>4</v>
      </c>
      <c r="H20" s="24" t="s">
        <v>154</v>
      </c>
    </row>
    <row r="21" spans="1:8" x14ac:dyDescent="0.2">
      <c r="A21" s="57">
        <v>12</v>
      </c>
      <c r="B21" s="26" t="s">
        <v>107</v>
      </c>
      <c r="C21" s="24" t="s">
        <v>54</v>
      </c>
      <c r="D21" s="25">
        <v>5330005822111</v>
      </c>
      <c r="E21" s="24" t="s">
        <v>55</v>
      </c>
      <c r="F21" s="24">
        <v>2</v>
      </c>
      <c r="G21" s="57">
        <f t="shared" si="0"/>
        <v>4</v>
      </c>
      <c r="H21" s="24" t="s">
        <v>155</v>
      </c>
    </row>
    <row r="22" spans="1:8" x14ac:dyDescent="0.2">
      <c r="A22" s="57">
        <v>13</v>
      </c>
      <c r="B22" s="27" t="s">
        <v>115</v>
      </c>
      <c r="C22" s="24" t="s">
        <v>80</v>
      </c>
      <c r="D22" s="25">
        <v>5315008151405</v>
      </c>
      <c r="E22" s="24" t="s">
        <v>76</v>
      </c>
      <c r="F22" s="58">
        <v>2</v>
      </c>
      <c r="G22" s="57">
        <f t="shared" si="0"/>
        <v>4</v>
      </c>
      <c r="H22" s="24" t="s">
        <v>156</v>
      </c>
    </row>
    <row r="23" spans="1:8" x14ac:dyDescent="0.2">
      <c r="A23" s="57">
        <v>14</v>
      </c>
      <c r="B23" s="26" t="s">
        <v>109</v>
      </c>
      <c r="C23" s="24" t="s">
        <v>60</v>
      </c>
      <c r="D23" s="25">
        <v>5330001715042</v>
      </c>
      <c r="E23" s="24" t="s">
        <v>55</v>
      </c>
      <c r="F23" s="58">
        <v>3</v>
      </c>
      <c r="G23" s="57">
        <f t="shared" si="0"/>
        <v>6</v>
      </c>
      <c r="H23" s="24" t="s">
        <v>157</v>
      </c>
    </row>
    <row r="24" spans="1:8" x14ac:dyDescent="0.2">
      <c r="A24" s="57">
        <v>15</v>
      </c>
      <c r="B24" s="59" t="s">
        <v>142</v>
      </c>
      <c r="C24" s="60" t="s">
        <v>143</v>
      </c>
      <c r="D24" s="25">
        <v>5330001738049</v>
      </c>
      <c r="E24" s="60" t="s">
        <v>55</v>
      </c>
      <c r="F24" s="58">
        <v>6</v>
      </c>
      <c r="G24" s="61">
        <f t="shared" si="0"/>
        <v>12</v>
      </c>
      <c r="H24" s="60" t="s">
        <v>158</v>
      </c>
    </row>
    <row r="25" spans="1:8" x14ac:dyDescent="0.2">
      <c r="A25" s="57">
        <v>16</v>
      </c>
      <c r="B25" s="26" t="s">
        <v>108</v>
      </c>
      <c r="C25" s="24" t="s">
        <v>57</v>
      </c>
      <c r="D25" s="25">
        <v>5330001716754</v>
      </c>
      <c r="E25" s="24" t="s">
        <v>58</v>
      </c>
      <c r="F25" s="24">
        <v>4</v>
      </c>
      <c r="G25" s="57">
        <f t="shared" si="0"/>
        <v>8</v>
      </c>
      <c r="H25" s="24" t="s">
        <v>159</v>
      </c>
    </row>
    <row r="26" spans="1:8" x14ac:dyDescent="0.2">
      <c r="A26" s="57">
        <v>17</v>
      </c>
      <c r="B26" s="27" t="s">
        <v>125</v>
      </c>
      <c r="C26" s="24" t="s">
        <v>98</v>
      </c>
      <c r="D26" s="25">
        <v>5935010922905</v>
      </c>
      <c r="E26" s="24" t="s">
        <v>99</v>
      </c>
      <c r="F26" s="58">
        <v>1</v>
      </c>
      <c r="G26" s="57">
        <f t="shared" si="0"/>
        <v>2</v>
      </c>
      <c r="H26" s="24" t="s">
        <v>160</v>
      </c>
    </row>
    <row r="27" spans="1:8" x14ac:dyDescent="0.2">
      <c r="A27" s="57">
        <v>18</v>
      </c>
      <c r="B27" s="27" t="s">
        <v>118</v>
      </c>
      <c r="C27" s="24" t="s">
        <v>87</v>
      </c>
      <c r="D27" s="25">
        <v>3110001006161</v>
      </c>
      <c r="E27" s="24" t="s">
        <v>88</v>
      </c>
      <c r="F27" s="58">
        <v>1</v>
      </c>
      <c r="G27" s="57">
        <f t="shared" si="0"/>
        <v>2</v>
      </c>
      <c r="H27" s="24" t="s">
        <v>161</v>
      </c>
    </row>
    <row r="28" spans="1:8" x14ac:dyDescent="0.2">
      <c r="A28" s="57">
        <v>19</v>
      </c>
      <c r="B28" s="27" t="s">
        <v>117</v>
      </c>
      <c r="C28" s="58">
        <v>8294</v>
      </c>
      <c r="D28" s="25">
        <v>5310005158273</v>
      </c>
      <c r="E28" s="24" t="s">
        <v>41</v>
      </c>
      <c r="F28" s="58">
        <v>1</v>
      </c>
      <c r="G28" s="57">
        <f t="shared" si="0"/>
        <v>2</v>
      </c>
      <c r="H28" s="24" t="s">
        <v>162</v>
      </c>
    </row>
    <row r="29" spans="1:8" x14ac:dyDescent="0.2">
      <c r="A29" s="57">
        <v>20</v>
      </c>
      <c r="B29" s="27" t="s">
        <v>114</v>
      </c>
      <c r="C29" s="24" t="s">
        <v>78</v>
      </c>
      <c r="D29" s="25">
        <v>5310005843782</v>
      </c>
      <c r="E29" s="24" t="s">
        <v>42</v>
      </c>
      <c r="F29" s="58">
        <v>2</v>
      </c>
      <c r="G29" s="57">
        <f t="shared" si="0"/>
        <v>4</v>
      </c>
      <c r="H29" s="24" t="s">
        <v>163</v>
      </c>
    </row>
    <row r="30" spans="1:8" x14ac:dyDescent="0.2">
      <c r="A30" s="57">
        <v>21</v>
      </c>
      <c r="B30" s="27" t="s">
        <v>126</v>
      </c>
      <c r="C30" s="24" t="s">
        <v>101</v>
      </c>
      <c r="D30" s="25">
        <v>5305008119853</v>
      </c>
      <c r="E30" s="24" t="s">
        <v>44</v>
      </c>
      <c r="F30" s="58">
        <v>4</v>
      </c>
      <c r="G30" s="57">
        <f t="shared" si="0"/>
        <v>8</v>
      </c>
      <c r="H30" s="24" t="s">
        <v>164</v>
      </c>
    </row>
    <row r="31" spans="1:8" x14ac:dyDescent="0.2">
      <c r="A31" s="57">
        <v>22</v>
      </c>
      <c r="B31" s="26" t="s">
        <v>112</v>
      </c>
      <c r="C31" s="24" t="s">
        <v>67</v>
      </c>
      <c r="D31" s="25">
        <v>3110001006147</v>
      </c>
      <c r="E31" s="24" t="s">
        <v>68</v>
      </c>
      <c r="F31" s="58">
        <v>2</v>
      </c>
      <c r="G31" s="57">
        <f t="shared" si="0"/>
        <v>4</v>
      </c>
      <c r="H31" s="24" t="s">
        <v>165</v>
      </c>
    </row>
    <row r="32" spans="1:8" x14ac:dyDescent="0.2">
      <c r="A32" s="57">
        <v>23</v>
      </c>
      <c r="B32" s="27" t="s">
        <v>116</v>
      </c>
      <c r="C32" s="24" t="s">
        <v>82</v>
      </c>
      <c r="D32" s="25">
        <v>5315006143601</v>
      </c>
      <c r="E32" s="24" t="s">
        <v>83</v>
      </c>
      <c r="F32" s="58">
        <v>1</v>
      </c>
      <c r="G32" s="57">
        <f t="shared" si="0"/>
        <v>2</v>
      </c>
      <c r="H32" s="24" t="s">
        <v>166</v>
      </c>
    </row>
    <row r="33" spans="1:8" x14ac:dyDescent="0.2">
      <c r="A33" s="57">
        <v>24</v>
      </c>
      <c r="B33" s="26" t="s">
        <v>128</v>
      </c>
      <c r="C33" s="24" t="s">
        <v>75</v>
      </c>
      <c r="D33" s="25">
        <v>5315010254510</v>
      </c>
      <c r="E33" s="24" t="s">
        <v>76</v>
      </c>
      <c r="F33" s="58">
        <v>1</v>
      </c>
      <c r="G33" s="57">
        <f t="shared" si="0"/>
        <v>2</v>
      </c>
      <c r="H33" s="24" t="s">
        <v>167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I33" sqref="I33"/>
    </sheetView>
  </sheetViews>
  <sheetFormatPr defaultRowHeight="12.75" x14ac:dyDescent="0.2"/>
  <cols>
    <col min="5" max="5" width="13.85546875" customWidth="1"/>
    <col min="12" max="12" width="14.5703125" customWidth="1"/>
  </cols>
  <sheetData>
    <row r="1" spans="1:12" ht="18" x14ac:dyDescent="0.25">
      <c r="A1" s="30"/>
      <c r="B1" s="31" t="s">
        <v>25</v>
      </c>
      <c r="C1" s="30"/>
      <c r="D1" s="30"/>
      <c r="E1" s="30"/>
      <c r="F1" s="32" t="s">
        <v>45</v>
      </c>
      <c r="G1" s="30"/>
      <c r="H1" s="33"/>
      <c r="I1" s="33"/>
      <c r="J1" s="33"/>
      <c r="K1" s="33"/>
      <c r="L1" s="33"/>
    </row>
    <row r="2" spans="1:12" ht="15" x14ac:dyDescent="0.25">
      <c r="A2" s="34"/>
      <c r="B2" s="35" t="s">
        <v>46</v>
      </c>
      <c r="C2" s="36"/>
      <c r="D2" s="34"/>
      <c r="E2" s="34"/>
      <c r="F2" s="35" t="s">
        <v>47</v>
      </c>
      <c r="G2" s="34"/>
      <c r="H2" s="37"/>
      <c r="I2" s="37"/>
      <c r="J2" s="37"/>
      <c r="K2" s="37"/>
      <c r="L2" s="37"/>
    </row>
    <row r="3" spans="1:12" ht="25.5" x14ac:dyDescent="0.2">
      <c r="A3" s="38" t="s">
        <v>39</v>
      </c>
      <c r="B3" s="38" t="s">
        <v>26</v>
      </c>
      <c r="C3" s="38" t="s">
        <v>27</v>
      </c>
      <c r="D3" s="38" t="s">
        <v>28</v>
      </c>
      <c r="E3" s="38" t="s">
        <v>0</v>
      </c>
      <c r="F3" s="38" t="s">
        <v>18</v>
      </c>
      <c r="G3" s="38" t="s">
        <v>29</v>
      </c>
      <c r="H3" s="38" t="s">
        <v>30</v>
      </c>
      <c r="I3" s="39" t="s">
        <v>48</v>
      </c>
      <c r="J3" s="38" t="s">
        <v>31</v>
      </c>
      <c r="K3" s="38" t="s">
        <v>32</v>
      </c>
      <c r="L3" s="38" t="s">
        <v>33</v>
      </c>
    </row>
    <row r="4" spans="1:12" x14ac:dyDescent="0.2">
      <c r="A4" s="19" t="s">
        <v>40</v>
      </c>
      <c r="B4" s="19" t="s">
        <v>49</v>
      </c>
      <c r="C4" s="19" t="s">
        <v>50</v>
      </c>
      <c r="D4" s="19" t="s">
        <v>35</v>
      </c>
      <c r="E4" s="20" t="s">
        <v>51</v>
      </c>
      <c r="F4" s="19" t="s">
        <v>52</v>
      </c>
      <c r="G4" s="19" t="s">
        <v>53</v>
      </c>
      <c r="H4" s="21" t="s">
        <v>34</v>
      </c>
      <c r="I4" s="21">
        <v>2</v>
      </c>
      <c r="J4" s="22">
        <f>H4*I4</f>
        <v>2</v>
      </c>
      <c r="K4" s="21">
        <v>20</v>
      </c>
      <c r="L4" s="21"/>
    </row>
    <row r="5" spans="1:12" x14ac:dyDescent="0.2">
      <c r="A5" s="19" t="s">
        <v>40</v>
      </c>
      <c r="B5" s="19" t="s">
        <v>49</v>
      </c>
      <c r="C5" s="19" t="s">
        <v>50</v>
      </c>
      <c r="D5" s="19" t="s">
        <v>35</v>
      </c>
      <c r="E5" s="40">
        <v>5330005822111</v>
      </c>
      <c r="F5" s="19" t="s">
        <v>54</v>
      </c>
      <c r="G5" s="19" t="s">
        <v>55</v>
      </c>
      <c r="H5" s="21">
        <v>2</v>
      </c>
      <c r="I5" s="21">
        <v>2</v>
      </c>
      <c r="J5" s="22">
        <f t="shared" ref="J5:J27" si="0">H5*I5</f>
        <v>4</v>
      </c>
      <c r="K5" s="21">
        <v>15</v>
      </c>
      <c r="L5" s="21"/>
    </row>
    <row r="6" spans="1:12" x14ac:dyDescent="0.2">
      <c r="A6" s="19" t="s">
        <v>40</v>
      </c>
      <c r="B6" s="19" t="s">
        <v>49</v>
      </c>
      <c r="C6" s="19" t="s">
        <v>50</v>
      </c>
      <c r="D6" s="19" t="s">
        <v>35</v>
      </c>
      <c r="E6" s="20" t="s">
        <v>56</v>
      </c>
      <c r="F6" s="19" t="s">
        <v>57</v>
      </c>
      <c r="G6" s="19" t="s">
        <v>58</v>
      </c>
      <c r="H6" s="21">
        <v>4</v>
      </c>
      <c r="I6" s="21">
        <v>2</v>
      </c>
      <c r="J6" s="22">
        <f t="shared" si="0"/>
        <v>8</v>
      </c>
      <c r="K6" s="21">
        <v>14</v>
      </c>
      <c r="L6" s="21"/>
    </row>
    <row r="7" spans="1:12" x14ac:dyDescent="0.2">
      <c r="A7" s="19" t="s">
        <v>40</v>
      </c>
      <c r="B7" s="19" t="s">
        <v>49</v>
      </c>
      <c r="C7" s="19" t="s">
        <v>50</v>
      </c>
      <c r="D7" s="19" t="s">
        <v>35</v>
      </c>
      <c r="E7" s="20" t="s">
        <v>59</v>
      </c>
      <c r="F7" s="19" t="s">
        <v>60</v>
      </c>
      <c r="G7" s="19" t="s">
        <v>55</v>
      </c>
      <c r="H7" s="21" t="s">
        <v>61</v>
      </c>
      <c r="I7" s="21">
        <v>2</v>
      </c>
      <c r="J7" s="22">
        <f t="shared" si="0"/>
        <v>6</v>
      </c>
      <c r="K7" s="21">
        <v>19</v>
      </c>
      <c r="L7" s="21"/>
    </row>
    <row r="8" spans="1:12" x14ac:dyDescent="0.2">
      <c r="A8" s="19" t="s">
        <v>34</v>
      </c>
      <c r="B8" s="19" t="s">
        <v>49</v>
      </c>
      <c r="C8" s="19" t="s">
        <v>50</v>
      </c>
      <c r="D8" s="19" t="s">
        <v>35</v>
      </c>
      <c r="E8" s="20" t="s">
        <v>62</v>
      </c>
      <c r="F8" s="19" t="s">
        <v>63</v>
      </c>
      <c r="G8" s="19" t="s">
        <v>64</v>
      </c>
      <c r="H8" s="21" t="s">
        <v>37</v>
      </c>
      <c r="I8" s="21">
        <v>2</v>
      </c>
      <c r="J8" s="22">
        <f t="shared" si="0"/>
        <v>8</v>
      </c>
      <c r="K8" s="21">
        <v>13</v>
      </c>
      <c r="L8" s="21"/>
    </row>
    <row r="9" spans="1:12" x14ac:dyDescent="0.2">
      <c r="A9" s="19" t="s">
        <v>34</v>
      </c>
      <c r="B9" s="19" t="s">
        <v>49</v>
      </c>
      <c r="C9" s="19" t="s">
        <v>50</v>
      </c>
      <c r="D9" s="19" t="s">
        <v>35</v>
      </c>
      <c r="E9" s="40">
        <v>5330000575709</v>
      </c>
      <c r="F9" s="19" t="s">
        <v>65</v>
      </c>
      <c r="G9" s="19" t="s">
        <v>24</v>
      </c>
      <c r="H9" s="21" t="s">
        <v>34</v>
      </c>
      <c r="I9" s="21">
        <v>2</v>
      </c>
      <c r="J9" s="22">
        <f t="shared" si="0"/>
        <v>2</v>
      </c>
      <c r="K9" s="21">
        <v>16</v>
      </c>
      <c r="L9" s="21"/>
    </row>
    <row r="10" spans="1:12" x14ac:dyDescent="0.2">
      <c r="A10" s="19" t="s">
        <v>34</v>
      </c>
      <c r="B10" s="19" t="s">
        <v>49</v>
      </c>
      <c r="C10" s="19" t="s">
        <v>50</v>
      </c>
      <c r="D10" s="19" t="s">
        <v>35</v>
      </c>
      <c r="E10" s="20" t="s">
        <v>66</v>
      </c>
      <c r="F10" s="19" t="s">
        <v>67</v>
      </c>
      <c r="G10" s="19" t="s">
        <v>68</v>
      </c>
      <c r="H10" s="21" t="s">
        <v>36</v>
      </c>
      <c r="I10" s="21">
        <v>2</v>
      </c>
      <c r="J10" s="22">
        <f t="shared" si="0"/>
        <v>4</v>
      </c>
      <c r="K10" s="21">
        <v>24</v>
      </c>
      <c r="L10" s="21"/>
    </row>
    <row r="11" spans="1:12" x14ac:dyDescent="0.2">
      <c r="A11" s="19" t="s">
        <v>34</v>
      </c>
      <c r="B11" s="19" t="s">
        <v>49</v>
      </c>
      <c r="C11" s="19" t="s">
        <v>50</v>
      </c>
      <c r="D11" s="19" t="s">
        <v>35</v>
      </c>
      <c r="E11" s="20" t="s">
        <v>69</v>
      </c>
      <c r="F11" s="19" t="s">
        <v>70</v>
      </c>
      <c r="G11" s="19" t="s">
        <v>42</v>
      </c>
      <c r="H11" s="21" t="s">
        <v>34</v>
      </c>
      <c r="I11" s="21">
        <v>2</v>
      </c>
      <c r="J11" s="22">
        <f t="shared" si="0"/>
        <v>2</v>
      </c>
      <c r="K11" s="21">
        <v>9</v>
      </c>
      <c r="L11" s="21"/>
    </row>
    <row r="12" spans="1:12" x14ac:dyDescent="0.2">
      <c r="A12" s="19" t="s">
        <v>34</v>
      </c>
      <c r="B12" s="19" t="s">
        <v>49</v>
      </c>
      <c r="C12" s="19" t="s">
        <v>50</v>
      </c>
      <c r="D12" s="19" t="s">
        <v>35</v>
      </c>
      <c r="E12" s="20" t="s">
        <v>71</v>
      </c>
      <c r="F12" s="19" t="s">
        <v>72</v>
      </c>
      <c r="G12" s="19" t="s">
        <v>73</v>
      </c>
      <c r="H12" s="21" t="s">
        <v>34</v>
      </c>
      <c r="I12" s="21">
        <v>2</v>
      </c>
      <c r="J12" s="22">
        <f t="shared" si="0"/>
        <v>2</v>
      </c>
      <c r="K12" s="21">
        <v>18</v>
      </c>
      <c r="L12" s="21"/>
    </row>
    <row r="13" spans="1:12" x14ac:dyDescent="0.2">
      <c r="A13" s="19" t="s">
        <v>34</v>
      </c>
      <c r="B13" s="19" t="s">
        <v>49</v>
      </c>
      <c r="C13" s="19" t="s">
        <v>50</v>
      </c>
      <c r="D13" s="19" t="s">
        <v>35</v>
      </c>
      <c r="E13" s="20" t="s">
        <v>74</v>
      </c>
      <c r="F13" s="19" t="s">
        <v>75</v>
      </c>
      <c r="G13" s="19" t="s">
        <v>76</v>
      </c>
      <c r="H13" s="21" t="s">
        <v>34</v>
      </c>
      <c r="I13" s="21">
        <v>2</v>
      </c>
      <c r="J13" s="22">
        <f t="shared" si="0"/>
        <v>2</v>
      </c>
      <c r="K13" s="21">
        <v>3</v>
      </c>
      <c r="L13" s="21"/>
    </row>
    <row r="14" spans="1:12" x14ac:dyDescent="0.2">
      <c r="A14" s="19" t="s">
        <v>34</v>
      </c>
      <c r="B14" s="19" t="s">
        <v>49</v>
      </c>
      <c r="C14" s="19" t="s">
        <v>50</v>
      </c>
      <c r="D14" s="19" t="s">
        <v>35</v>
      </c>
      <c r="E14" s="20" t="s">
        <v>77</v>
      </c>
      <c r="F14" s="19" t="s">
        <v>78</v>
      </c>
      <c r="G14" s="19" t="s">
        <v>42</v>
      </c>
      <c r="H14" s="21" t="s">
        <v>36</v>
      </c>
      <c r="I14" s="21">
        <v>2</v>
      </c>
      <c r="J14" s="22">
        <f t="shared" si="0"/>
        <v>4</v>
      </c>
      <c r="K14" s="21">
        <v>4</v>
      </c>
      <c r="L14" s="21"/>
    </row>
    <row r="15" spans="1:12" x14ac:dyDescent="0.2">
      <c r="A15" s="19" t="s">
        <v>34</v>
      </c>
      <c r="B15" s="19" t="s">
        <v>49</v>
      </c>
      <c r="C15" s="19" t="s">
        <v>50</v>
      </c>
      <c r="D15" s="19" t="s">
        <v>35</v>
      </c>
      <c r="E15" s="20" t="s">
        <v>79</v>
      </c>
      <c r="F15" s="19" t="s">
        <v>80</v>
      </c>
      <c r="G15" s="19" t="s">
        <v>76</v>
      </c>
      <c r="H15" s="21" t="s">
        <v>36</v>
      </c>
      <c r="I15" s="21">
        <v>2</v>
      </c>
      <c r="J15" s="22">
        <f t="shared" si="0"/>
        <v>4</v>
      </c>
      <c r="K15" s="21">
        <v>10</v>
      </c>
      <c r="L15" s="21"/>
    </row>
    <row r="16" spans="1:12" x14ac:dyDescent="0.2">
      <c r="A16" s="19" t="s">
        <v>34</v>
      </c>
      <c r="B16" s="19" t="s">
        <v>49</v>
      </c>
      <c r="C16" s="19" t="s">
        <v>50</v>
      </c>
      <c r="D16" s="19" t="s">
        <v>35</v>
      </c>
      <c r="E16" s="20" t="s">
        <v>81</v>
      </c>
      <c r="F16" s="19" t="s">
        <v>82</v>
      </c>
      <c r="G16" s="19" t="s">
        <v>83</v>
      </c>
      <c r="H16" s="21" t="s">
        <v>34</v>
      </c>
      <c r="I16" s="21">
        <v>2</v>
      </c>
      <c r="J16" s="22">
        <f t="shared" si="0"/>
        <v>2</v>
      </c>
      <c r="K16" s="21">
        <v>1</v>
      </c>
      <c r="L16" s="21"/>
    </row>
    <row r="17" spans="1:12" x14ac:dyDescent="0.2">
      <c r="A17" s="19" t="s">
        <v>34</v>
      </c>
      <c r="B17" s="19" t="s">
        <v>49</v>
      </c>
      <c r="C17" s="19" t="s">
        <v>50</v>
      </c>
      <c r="D17" s="19" t="s">
        <v>35</v>
      </c>
      <c r="E17" s="20" t="s">
        <v>84</v>
      </c>
      <c r="F17" s="19" t="s">
        <v>85</v>
      </c>
      <c r="G17" s="19" t="s">
        <v>41</v>
      </c>
      <c r="H17" s="21" t="s">
        <v>34</v>
      </c>
      <c r="I17" s="21">
        <v>2</v>
      </c>
      <c r="J17" s="22">
        <f t="shared" si="0"/>
        <v>2</v>
      </c>
      <c r="K17" s="21">
        <v>11</v>
      </c>
      <c r="L17" s="21"/>
    </row>
    <row r="18" spans="1:12" x14ac:dyDescent="0.2">
      <c r="A18" s="19" t="s">
        <v>34</v>
      </c>
      <c r="B18" s="19" t="s">
        <v>49</v>
      </c>
      <c r="C18" s="19" t="s">
        <v>50</v>
      </c>
      <c r="D18" s="19" t="s">
        <v>35</v>
      </c>
      <c r="E18" s="20" t="s">
        <v>86</v>
      </c>
      <c r="F18" s="19" t="s">
        <v>87</v>
      </c>
      <c r="G18" s="19" t="s">
        <v>88</v>
      </c>
      <c r="H18" s="21" t="s">
        <v>34</v>
      </c>
      <c r="I18" s="21">
        <v>2</v>
      </c>
      <c r="J18" s="22">
        <f t="shared" si="0"/>
        <v>2</v>
      </c>
      <c r="K18" s="21">
        <v>23</v>
      </c>
      <c r="L18" s="21"/>
    </row>
    <row r="19" spans="1:12" x14ac:dyDescent="0.2">
      <c r="A19" s="19" t="s">
        <v>34</v>
      </c>
      <c r="B19" s="19" t="s">
        <v>49</v>
      </c>
      <c r="C19" s="19" t="s">
        <v>50</v>
      </c>
      <c r="D19" s="19" t="s">
        <v>35</v>
      </c>
      <c r="E19" s="20" t="s">
        <v>89</v>
      </c>
      <c r="F19" s="19" t="s">
        <v>90</v>
      </c>
      <c r="G19" s="19" t="s">
        <v>91</v>
      </c>
      <c r="H19" s="21">
        <v>4</v>
      </c>
      <c r="I19" s="21">
        <v>2</v>
      </c>
      <c r="J19" s="22">
        <f t="shared" si="0"/>
        <v>8</v>
      </c>
      <c r="K19" s="21">
        <v>8</v>
      </c>
      <c r="L19" s="21"/>
    </row>
    <row r="20" spans="1:12" x14ac:dyDescent="0.2">
      <c r="A20" s="19" t="s">
        <v>34</v>
      </c>
      <c r="B20" s="19" t="s">
        <v>49</v>
      </c>
      <c r="C20" s="19" t="s">
        <v>50</v>
      </c>
      <c r="D20" s="19" t="s">
        <v>35</v>
      </c>
      <c r="E20" s="40">
        <v>5331002920580</v>
      </c>
      <c r="F20" s="19" t="s">
        <v>92</v>
      </c>
      <c r="G20" s="19" t="s">
        <v>24</v>
      </c>
      <c r="H20" s="21">
        <v>1</v>
      </c>
      <c r="I20" s="21">
        <v>2</v>
      </c>
      <c r="J20" s="22">
        <f t="shared" si="0"/>
        <v>2</v>
      </c>
      <c r="K20" s="21">
        <v>6</v>
      </c>
      <c r="L20" s="21"/>
    </row>
    <row r="21" spans="1:12" x14ac:dyDescent="0.2">
      <c r="A21" s="19" t="s">
        <v>34</v>
      </c>
      <c r="B21" s="19" t="s">
        <v>49</v>
      </c>
      <c r="C21" s="19" t="s">
        <v>50</v>
      </c>
      <c r="D21" s="19" t="s">
        <v>35</v>
      </c>
      <c r="E21" s="40">
        <v>5331005840265</v>
      </c>
      <c r="F21" s="19" t="s">
        <v>93</v>
      </c>
      <c r="G21" s="19" t="s">
        <v>24</v>
      </c>
      <c r="H21" s="21">
        <v>3</v>
      </c>
      <c r="I21" s="21">
        <v>2</v>
      </c>
      <c r="J21" s="22">
        <f t="shared" si="0"/>
        <v>6</v>
      </c>
      <c r="K21" s="21">
        <v>7</v>
      </c>
      <c r="L21" s="21"/>
    </row>
    <row r="22" spans="1:12" x14ac:dyDescent="0.2">
      <c r="A22" s="19" t="s">
        <v>34</v>
      </c>
      <c r="B22" s="19" t="s">
        <v>49</v>
      </c>
      <c r="C22" s="19" t="s">
        <v>50</v>
      </c>
      <c r="D22" s="19" t="s">
        <v>35</v>
      </c>
      <c r="E22" s="40">
        <v>5331006180801</v>
      </c>
      <c r="F22" s="19" t="s">
        <v>94</v>
      </c>
      <c r="G22" s="19" t="s">
        <v>24</v>
      </c>
      <c r="H22" s="21">
        <v>2</v>
      </c>
      <c r="I22" s="21">
        <v>2</v>
      </c>
      <c r="J22" s="22">
        <f t="shared" si="0"/>
        <v>4</v>
      </c>
      <c r="K22" s="21">
        <v>12</v>
      </c>
      <c r="L22" s="21"/>
    </row>
    <row r="23" spans="1:12" x14ac:dyDescent="0.2">
      <c r="A23" s="19" t="s">
        <v>34</v>
      </c>
      <c r="B23" s="19" t="s">
        <v>49</v>
      </c>
      <c r="C23" s="19" t="s">
        <v>50</v>
      </c>
      <c r="D23" s="19" t="s">
        <v>35</v>
      </c>
      <c r="E23" s="40">
        <v>5331005797916</v>
      </c>
      <c r="F23" s="19" t="s">
        <v>95</v>
      </c>
      <c r="G23" s="19" t="s">
        <v>24</v>
      </c>
      <c r="H23" s="21">
        <v>6</v>
      </c>
      <c r="I23" s="21">
        <v>2</v>
      </c>
      <c r="J23" s="22">
        <f t="shared" si="0"/>
        <v>12</v>
      </c>
      <c r="K23" s="21">
        <v>22</v>
      </c>
      <c r="L23" s="21"/>
    </row>
    <row r="24" spans="1:12" x14ac:dyDescent="0.2">
      <c r="A24" s="19" t="s">
        <v>34</v>
      </c>
      <c r="B24" s="19" t="s">
        <v>49</v>
      </c>
      <c r="C24" s="19" t="s">
        <v>50</v>
      </c>
      <c r="D24" s="19" t="s">
        <v>35</v>
      </c>
      <c r="E24" s="40">
        <v>5331005793156</v>
      </c>
      <c r="F24" s="19" t="s">
        <v>96</v>
      </c>
      <c r="G24" s="19" t="s">
        <v>24</v>
      </c>
      <c r="H24" s="21">
        <v>2</v>
      </c>
      <c r="I24" s="21">
        <v>2</v>
      </c>
      <c r="J24" s="22">
        <f t="shared" si="0"/>
        <v>4</v>
      </c>
      <c r="K24" s="21">
        <v>17</v>
      </c>
      <c r="L24" s="21"/>
    </row>
    <row r="25" spans="1:12" x14ac:dyDescent="0.2">
      <c r="A25" s="19" t="s">
        <v>34</v>
      </c>
      <c r="B25" s="19" t="s">
        <v>49</v>
      </c>
      <c r="C25" s="19" t="s">
        <v>50</v>
      </c>
      <c r="D25" s="29" t="s">
        <v>35</v>
      </c>
      <c r="E25" s="20" t="s">
        <v>97</v>
      </c>
      <c r="F25" s="19" t="s">
        <v>98</v>
      </c>
      <c r="G25" s="19" t="s">
        <v>99</v>
      </c>
      <c r="H25" s="21" t="s">
        <v>34</v>
      </c>
      <c r="I25" s="21">
        <v>2</v>
      </c>
      <c r="J25" s="22">
        <f t="shared" si="0"/>
        <v>2</v>
      </c>
      <c r="K25" s="21">
        <v>21</v>
      </c>
      <c r="L25" s="21" t="s">
        <v>43</v>
      </c>
    </row>
    <row r="26" spans="1:12" x14ac:dyDescent="0.2">
      <c r="A26" s="19" t="s">
        <v>34</v>
      </c>
      <c r="B26" s="19" t="s">
        <v>49</v>
      </c>
      <c r="C26" s="19" t="s">
        <v>50</v>
      </c>
      <c r="D26" s="19" t="s">
        <v>35</v>
      </c>
      <c r="E26" s="20" t="s">
        <v>100</v>
      </c>
      <c r="F26" s="19" t="s">
        <v>101</v>
      </c>
      <c r="G26" s="19" t="s">
        <v>44</v>
      </c>
      <c r="H26" s="21" t="s">
        <v>37</v>
      </c>
      <c r="I26" s="21">
        <v>2</v>
      </c>
      <c r="J26" s="22">
        <f t="shared" si="0"/>
        <v>8</v>
      </c>
      <c r="K26" s="21">
        <v>5</v>
      </c>
      <c r="L26" s="21"/>
    </row>
    <row r="27" spans="1:12" x14ac:dyDescent="0.2">
      <c r="A27" s="19" t="s">
        <v>34</v>
      </c>
      <c r="B27" s="19" t="s">
        <v>49</v>
      </c>
      <c r="C27" s="19" t="s">
        <v>50</v>
      </c>
      <c r="D27" s="19" t="s">
        <v>35</v>
      </c>
      <c r="E27" s="20" t="s">
        <v>102</v>
      </c>
      <c r="F27" s="19" t="s">
        <v>103</v>
      </c>
      <c r="G27" s="19" t="s">
        <v>44</v>
      </c>
      <c r="H27" s="21" t="s">
        <v>36</v>
      </c>
      <c r="I27" s="21">
        <v>2</v>
      </c>
      <c r="J27" s="22">
        <f t="shared" si="0"/>
        <v>4</v>
      </c>
      <c r="K27" s="21">
        <v>2</v>
      </c>
      <c r="L27" s="21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D12" sqref="D12"/>
    </sheetView>
  </sheetViews>
  <sheetFormatPr defaultRowHeight="12.75" x14ac:dyDescent="0.2"/>
  <cols>
    <col min="1" max="1" width="5.140625" bestFit="1" customWidth="1"/>
    <col min="2" max="2" width="16" bestFit="1" customWidth="1"/>
    <col min="3" max="3" width="14.140625" bestFit="1" customWidth="1"/>
    <col min="4" max="4" width="17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45" t="s">
        <v>16</v>
      </c>
      <c r="B1" s="45" t="s">
        <v>18</v>
      </c>
      <c r="C1" s="46" t="s">
        <v>0</v>
      </c>
      <c r="D1" s="45" t="s">
        <v>1</v>
      </c>
      <c r="E1" s="45" t="s">
        <v>2</v>
      </c>
      <c r="F1" s="45" t="s">
        <v>19</v>
      </c>
      <c r="G1" s="45" t="s">
        <v>20</v>
      </c>
      <c r="H1" s="45" t="s">
        <v>15</v>
      </c>
    </row>
    <row r="2" spans="1:8" x14ac:dyDescent="0.2">
      <c r="A2" s="47" t="s">
        <v>110</v>
      </c>
      <c r="B2" s="48" t="s">
        <v>63</v>
      </c>
      <c r="C2" s="49">
        <v>5340008288802</v>
      </c>
      <c r="D2" s="48" t="s">
        <v>64</v>
      </c>
      <c r="E2" s="50">
        <v>4</v>
      </c>
      <c r="F2" s="51">
        <v>0</v>
      </c>
      <c r="G2" s="23">
        <f t="shared" ref="G2:G25" si="0">SUM(E2*2)</f>
        <v>8</v>
      </c>
      <c r="H2" s="48" t="s">
        <v>144</v>
      </c>
    </row>
    <row r="3" spans="1:8" x14ac:dyDescent="0.2">
      <c r="A3" s="52" t="s">
        <v>119</v>
      </c>
      <c r="B3" s="48" t="s">
        <v>90</v>
      </c>
      <c r="C3" s="49">
        <v>5330005437090</v>
      </c>
      <c r="D3" s="48" t="s">
        <v>91</v>
      </c>
      <c r="E3" s="48">
        <v>4</v>
      </c>
      <c r="F3" s="51">
        <v>0</v>
      </c>
      <c r="G3" s="23">
        <f t="shared" si="0"/>
        <v>8</v>
      </c>
      <c r="H3" s="48" t="s">
        <v>145</v>
      </c>
    </row>
    <row r="4" spans="1:8" x14ac:dyDescent="0.2">
      <c r="A4" s="52" t="s">
        <v>121</v>
      </c>
      <c r="B4" s="48" t="s">
        <v>93</v>
      </c>
      <c r="C4" s="49">
        <v>5331005840265</v>
      </c>
      <c r="D4" s="48" t="s">
        <v>24</v>
      </c>
      <c r="E4" s="48">
        <v>3</v>
      </c>
      <c r="F4" s="51">
        <v>0</v>
      </c>
      <c r="G4" s="23">
        <f t="shared" si="0"/>
        <v>6</v>
      </c>
      <c r="H4" s="48" t="s">
        <v>146</v>
      </c>
    </row>
    <row r="5" spans="1:8" x14ac:dyDescent="0.2">
      <c r="A5" s="52" t="s">
        <v>123</v>
      </c>
      <c r="B5" s="48" t="s">
        <v>95</v>
      </c>
      <c r="C5" s="49">
        <v>5331005797916</v>
      </c>
      <c r="D5" s="48" t="s">
        <v>24</v>
      </c>
      <c r="E5" s="48">
        <v>6</v>
      </c>
      <c r="F5" s="51">
        <v>0</v>
      </c>
      <c r="G5" s="23">
        <f t="shared" si="0"/>
        <v>12</v>
      </c>
      <c r="H5" s="48" t="s">
        <v>147</v>
      </c>
    </row>
    <row r="6" spans="1:8" x14ac:dyDescent="0.2">
      <c r="A6" s="47" t="s">
        <v>113</v>
      </c>
      <c r="B6" s="48" t="s">
        <v>70</v>
      </c>
      <c r="C6" s="49">
        <v>5310013522752</v>
      </c>
      <c r="D6" s="48" t="s">
        <v>42</v>
      </c>
      <c r="E6" s="50">
        <v>1</v>
      </c>
      <c r="F6" s="51">
        <v>0</v>
      </c>
      <c r="G6" s="23">
        <f t="shared" si="0"/>
        <v>2</v>
      </c>
      <c r="H6" s="48" t="s">
        <v>148</v>
      </c>
    </row>
    <row r="7" spans="1:8" x14ac:dyDescent="0.2">
      <c r="A7" s="47" t="s">
        <v>106</v>
      </c>
      <c r="B7" s="48" t="s">
        <v>52</v>
      </c>
      <c r="C7" s="49">
        <v>5340002118188</v>
      </c>
      <c r="D7" s="48" t="s">
        <v>53</v>
      </c>
      <c r="E7" s="50">
        <v>1</v>
      </c>
      <c r="F7" s="51">
        <v>0</v>
      </c>
      <c r="G7" s="23">
        <f t="shared" si="0"/>
        <v>2</v>
      </c>
      <c r="H7" s="48" t="s">
        <v>149</v>
      </c>
    </row>
    <row r="8" spans="1:8" x14ac:dyDescent="0.2">
      <c r="A8" s="52" t="s">
        <v>120</v>
      </c>
      <c r="B8" s="48" t="s">
        <v>92</v>
      </c>
      <c r="C8" s="49">
        <v>5331002920580</v>
      </c>
      <c r="D8" s="48" t="s">
        <v>24</v>
      </c>
      <c r="E8" s="48">
        <v>1</v>
      </c>
      <c r="F8" s="51">
        <v>0</v>
      </c>
      <c r="G8" s="23">
        <f t="shared" si="0"/>
        <v>2</v>
      </c>
      <c r="H8" s="48" t="s">
        <v>150</v>
      </c>
    </row>
    <row r="9" spans="1:8" x14ac:dyDescent="0.2">
      <c r="A9" s="52" t="s">
        <v>122</v>
      </c>
      <c r="B9" s="48" t="s">
        <v>94</v>
      </c>
      <c r="C9" s="49">
        <v>5331006180801</v>
      </c>
      <c r="D9" s="48" t="s">
        <v>24</v>
      </c>
      <c r="E9" s="48">
        <v>2</v>
      </c>
      <c r="F9" s="51">
        <v>0</v>
      </c>
      <c r="G9" s="23">
        <f t="shared" si="0"/>
        <v>4</v>
      </c>
      <c r="H9" s="48" t="s">
        <v>151</v>
      </c>
    </row>
    <row r="10" spans="1:8" x14ac:dyDescent="0.2">
      <c r="A10" s="52" t="s">
        <v>127</v>
      </c>
      <c r="B10" s="48" t="s">
        <v>103</v>
      </c>
      <c r="C10" s="49">
        <v>5305002535606</v>
      </c>
      <c r="D10" s="48" t="s">
        <v>44</v>
      </c>
      <c r="E10" s="50">
        <v>2</v>
      </c>
      <c r="F10" s="51">
        <v>0</v>
      </c>
      <c r="G10" s="23">
        <f t="shared" si="0"/>
        <v>4</v>
      </c>
      <c r="H10" s="48" t="s">
        <v>152</v>
      </c>
    </row>
    <row r="11" spans="1:8" x14ac:dyDescent="0.2">
      <c r="A11" s="47" t="s">
        <v>111</v>
      </c>
      <c r="B11" s="48" t="s">
        <v>65</v>
      </c>
      <c r="C11" s="49">
        <v>5330000575709</v>
      </c>
      <c r="D11" s="48" t="s">
        <v>91</v>
      </c>
      <c r="E11" s="50">
        <v>1</v>
      </c>
      <c r="F11" s="51">
        <v>0</v>
      </c>
      <c r="G11" s="23">
        <f t="shared" si="0"/>
        <v>2</v>
      </c>
      <c r="H11" s="48" t="s">
        <v>153</v>
      </c>
    </row>
    <row r="12" spans="1:8" x14ac:dyDescent="0.2">
      <c r="A12" s="52" t="s">
        <v>124</v>
      </c>
      <c r="B12" s="48" t="s">
        <v>96</v>
      </c>
      <c r="C12" s="49">
        <v>5331005793156</v>
      </c>
      <c r="D12" s="48" t="s">
        <v>24</v>
      </c>
      <c r="E12" s="48">
        <v>2</v>
      </c>
      <c r="F12" s="51">
        <v>0</v>
      </c>
      <c r="G12" s="23">
        <f t="shared" si="0"/>
        <v>4</v>
      </c>
      <c r="H12" s="48" t="s">
        <v>154</v>
      </c>
    </row>
    <row r="13" spans="1:8" x14ac:dyDescent="0.2">
      <c r="A13" s="47" t="s">
        <v>107</v>
      </c>
      <c r="B13" s="48" t="s">
        <v>54</v>
      </c>
      <c r="C13" s="49">
        <v>5330005822111</v>
      </c>
      <c r="D13" s="48" t="s">
        <v>55</v>
      </c>
      <c r="E13" s="48">
        <v>2</v>
      </c>
      <c r="F13" s="51">
        <v>0</v>
      </c>
      <c r="G13" s="23">
        <f t="shared" si="0"/>
        <v>4</v>
      </c>
      <c r="H13" s="48" t="s">
        <v>155</v>
      </c>
    </row>
    <row r="14" spans="1:8" x14ac:dyDescent="0.2">
      <c r="A14" s="52" t="s">
        <v>115</v>
      </c>
      <c r="B14" s="48" t="s">
        <v>80</v>
      </c>
      <c r="C14" s="49">
        <v>5315008151405</v>
      </c>
      <c r="D14" s="48" t="s">
        <v>76</v>
      </c>
      <c r="E14" s="50">
        <v>2</v>
      </c>
      <c r="F14" s="51">
        <v>0</v>
      </c>
      <c r="G14" s="23">
        <f t="shared" si="0"/>
        <v>4</v>
      </c>
      <c r="H14" s="48" t="s">
        <v>156</v>
      </c>
    </row>
    <row r="15" spans="1:8" x14ac:dyDescent="0.2">
      <c r="A15" s="47" t="s">
        <v>109</v>
      </c>
      <c r="B15" s="48" t="s">
        <v>60</v>
      </c>
      <c r="C15" s="49">
        <v>5330001715042</v>
      </c>
      <c r="D15" s="48" t="s">
        <v>55</v>
      </c>
      <c r="E15" s="50">
        <v>3</v>
      </c>
      <c r="F15" s="51">
        <v>0</v>
      </c>
      <c r="G15" s="23">
        <f t="shared" si="0"/>
        <v>6</v>
      </c>
      <c r="H15" s="48" t="s">
        <v>157</v>
      </c>
    </row>
    <row r="16" spans="1:8" x14ac:dyDescent="0.2">
      <c r="A16" s="53" t="s">
        <v>142</v>
      </c>
      <c r="B16" s="54" t="s">
        <v>143</v>
      </c>
      <c r="C16" s="49">
        <v>5330001738049</v>
      </c>
      <c r="D16" s="54" t="s">
        <v>55</v>
      </c>
      <c r="E16" s="50">
        <v>6</v>
      </c>
      <c r="F16" s="55">
        <v>0</v>
      </c>
      <c r="G16" s="44">
        <f t="shared" si="0"/>
        <v>12</v>
      </c>
      <c r="H16" s="54" t="s">
        <v>158</v>
      </c>
    </row>
    <row r="17" spans="1:8" x14ac:dyDescent="0.2">
      <c r="A17" s="47" t="s">
        <v>108</v>
      </c>
      <c r="B17" s="48" t="s">
        <v>57</v>
      </c>
      <c r="C17" s="49">
        <v>5330001716754</v>
      </c>
      <c r="D17" s="48" t="s">
        <v>58</v>
      </c>
      <c r="E17" s="48">
        <v>4</v>
      </c>
      <c r="F17" s="51">
        <v>0</v>
      </c>
      <c r="G17" s="23">
        <f t="shared" si="0"/>
        <v>8</v>
      </c>
      <c r="H17" s="48" t="s">
        <v>159</v>
      </c>
    </row>
    <row r="18" spans="1:8" x14ac:dyDescent="0.2">
      <c r="A18" s="52" t="s">
        <v>125</v>
      </c>
      <c r="B18" s="48" t="s">
        <v>98</v>
      </c>
      <c r="C18" s="49">
        <v>5935010922905</v>
      </c>
      <c r="D18" s="48" t="s">
        <v>99</v>
      </c>
      <c r="E18" s="50">
        <v>1</v>
      </c>
      <c r="F18" s="51">
        <v>0</v>
      </c>
      <c r="G18" s="23">
        <f t="shared" si="0"/>
        <v>2</v>
      </c>
      <c r="H18" s="48" t="s">
        <v>160</v>
      </c>
    </row>
    <row r="19" spans="1:8" x14ac:dyDescent="0.2">
      <c r="A19" s="52" t="s">
        <v>118</v>
      </c>
      <c r="B19" s="48" t="s">
        <v>87</v>
      </c>
      <c r="C19" s="49">
        <v>3110001006161</v>
      </c>
      <c r="D19" s="48" t="s">
        <v>88</v>
      </c>
      <c r="E19" s="50">
        <v>1</v>
      </c>
      <c r="F19" s="51">
        <v>0</v>
      </c>
      <c r="G19" s="23">
        <f t="shared" si="0"/>
        <v>2</v>
      </c>
      <c r="H19" s="48" t="s">
        <v>161</v>
      </c>
    </row>
    <row r="20" spans="1:8" x14ac:dyDescent="0.2">
      <c r="A20" s="52" t="s">
        <v>117</v>
      </c>
      <c r="B20" s="50">
        <v>8294</v>
      </c>
      <c r="C20" s="49">
        <v>5310005158273</v>
      </c>
      <c r="D20" s="48" t="s">
        <v>41</v>
      </c>
      <c r="E20" s="50">
        <v>1</v>
      </c>
      <c r="F20" s="51">
        <v>0</v>
      </c>
      <c r="G20" s="23">
        <f t="shared" si="0"/>
        <v>2</v>
      </c>
      <c r="H20" s="48" t="s">
        <v>162</v>
      </c>
    </row>
    <row r="21" spans="1:8" x14ac:dyDescent="0.2">
      <c r="A21" s="52" t="s">
        <v>114</v>
      </c>
      <c r="B21" s="48" t="s">
        <v>78</v>
      </c>
      <c r="C21" s="49">
        <v>5310005843782</v>
      </c>
      <c r="D21" s="48" t="s">
        <v>42</v>
      </c>
      <c r="E21" s="50">
        <v>2</v>
      </c>
      <c r="F21" s="51">
        <v>0</v>
      </c>
      <c r="G21" s="23">
        <f t="shared" si="0"/>
        <v>4</v>
      </c>
      <c r="H21" s="48" t="s">
        <v>163</v>
      </c>
    </row>
    <row r="22" spans="1:8" x14ac:dyDescent="0.2">
      <c r="A22" s="52" t="s">
        <v>126</v>
      </c>
      <c r="B22" s="48" t="s">
        <v>101</v>
      </c>
      <c r="C22" s="49">
        <v>5305008119853</v>
      </c>
      <c r="D22" s="48" t="s">
        <v>44</v>
      </c>
      <c r="E22" s="50">
        <v>4</v>
      </c>
      <c r="F22" s="51">
        <v>0</v>
      </c>
      <c r="G22" s="23">
        <f t="shared" si="0"/>
        <v>8</v>
      </c>
      <c r="H22" s="48" t="s">
        <v>164</v>
      </c>
    </row>
    <row r="23" spans="1:8" x14ac:dyDescent="0.2">
      <c r="A23" s="47" t="s">
        <v>112</v>
      </c>
      <c r="B23" s="48" t="s">
        <v>67</v>
      </c>
      <c r="C23" s="49">
        <v>3110001006147</v>
      </c>
      <c r="D23" s="48" t="s">
        <v>68</v>
      </c>
      <c r="E23" s="50">
        <v>2</v>
      </c>
      <c r="F23" s="51">
        <v>0</v>
      </c>
      <c r="G23" s="23">
        <f t="shared" si="0"/>
        <v>4</v>
      </c>
      <c r="H23" s="48" t="s">
        <v>165</v>
      </c>
    </row>
    <row r="24" spans="1:8" x14ac:dyDescent="0.2">
      <c r="A24" s="52" t="s">
        <v>116</v>
      </c>
      <c r="B24" s="48" t="s">
        <v>82</v>
      </c>
      <c r="C24" s="49">
        <v>5315006143601</v>
      </c>
      <c r="D24" s="48" t="s">
        <v>83</v>
      </c>
      <c r="E24" s="50">
        <v>1</v>
      </c>
      <c r="F24" s="51">
        <v>0</v>
      </c>
      <c r="G24" s="23">
        <f t="shared" si="0"/>
        <v>2</v>
      </c>
      <c r="H24" s="48" t="s">
        <v>166</v>
      </c>
    </row>
    <row r="25" spans="1:8" x14ac:dyDescent="0.2">
      <c r="A25" s="47" t="s">
        <v>128</v>
      </c>
      <c r="B25" s="48" t="s">
        <v>75</v>
      </c>
      <c r="C25" s="49">
        <v>5315010254510</v>
      </c>
      <c r="D25" s="48" t="s">
        <v>76</v>
      </c>
      <c r="E25" s="50">
        <v>1</v>
      </c>
      <c r="F25" s="51">
        <v>0</v>
      </c>
      <c r="G25" s="23">
        <f t="shared" si="0"/>
        <v>2</v>
      </c>
      <c r="H25" s="48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BOM Validation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2015-07-29T20:32:07Z</cp:lastPrinted>
  <dcterms:created xsi:type="dcterms:W3CDTF">2004-09-30T17:31:35Z</dcterms:created>
  <dcterms:modified xsi:type="dcterms:W3CDTF">2016-01-28T14:39:36Z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